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нес. изм. - Информационные знаки для ПС и ВЛ (СПБиПК)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Лист1!$A$5:$U$20</definedName>
  </definedNames>
  <calcPr calcId="162913"/>
</workbook>
</file>

<file path=xl/calcChain.xml><?xml version="1.0" encoding="utf-8"?>
<calcChain xmlns="http://schemas.openxmlformats.org/spreadsheetml/2006/main">
  <c r="J19" i="1" l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20" i="1" l="1"/>
</calcChain>
</file>

<file path=xl/sharedStrings.xml><?xml version="1.0" encoding="utf-8"?>
<sst xmlns="http://schemas.openxmlformats.org/spreadsheetml/2006/main" count="71" uniqueCount="34">
  <si>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</si>
  <si>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</si>
  <si>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</si>
  <si>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</si>
  <si>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</si>
  <si>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</si>
  <si>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</si>
  <si>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</si>
  <si>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</si>
  <si>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</si>
  <si>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</si>
  <si>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</si>
  <si>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</si>
  <si>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ЗБ Не влезай 200х300пластСТО34.01-24-001</t>
  </si>
  <si>
    <t>22.29.22.000</t>
  </si>
  <si>
    <t>ограничение</t>
  </si>
  <si>
    <t>шт.</t>
  </si>
  <si>
    <t>ЗБ ОЗ ВЛ-10м 300х400 ПВХ СТО34.01-24-001</t>
  </si>
  <si>
    <t>ЗБ ОЗ ВЛ-15м 300х400 ПВХ СТО34.01-24-001</t>
  </si>
  <si>
    <t>ЗБ ОЗ ВЛ-20м 300х400 ПВХ СТО34.01-24-001</t>
  </si>
  <si>
    <t>ЗБ Приб к ЛЭП 200х300 ПВХСТО34.01-24-001</t>
  </si>
  <si>
    <t>Знак F04 Огнетушитель 200х200мм пластик</t>
  </si>
  <si>
    <t>22.29.29.190</t>
  </si>
  <si>
    <t>преимущество</t>
  </si>
  <si>
    <t>Знак Влезать здесь 100х100мм пластик</t>
  </si>
  <si>
    <t>Знак Заземлено 200х100мм пластик</t>
  </si>
  <si>
    <t>Знак Испыт опасно д/жизни300х150мм пласт</t>
  </si>
  <si>
    <t>Знак кат.помещ класс зоны150х300мм пласт</t>
  </si>
  <si>
    <t>Знак Не вкл.Работают люди.100х50мм пласт</t>
  </si>
  <si>
    <t>Знак Работать здесь 100х100 пластик</t>
  </si>
  <si>
    <t>Знак Стой. Напряжение 300х150мм пластик</t>
  </si>
  <si>
    <t>9570300106</t>
  </si>
  <si>
    <t>Табличка Отв за пож безоп 160х80 плас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</si>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</sst>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D4" sqref="A4:J20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9.140625" style="1" bestFit="1" customWidth="1"/>
    <col min="4" max="4" width="13.140625" style="1" customWidth="1"/>
    <col min="5" max="5" width="26.7109375" style="1" customWidth="1"/>
    <col min="6" max="6" width="33.5703125" style="1" customWidth="1"/>
    <col min="7" max="8" width="11" style="1" customWidth="1"/>
    <col min="9" max="9" width="17.140625" style="1" customWidth="1"/>
    <col min="10" max="10" width="24.5703125" style="1" customWidth="1"/>
    <col min="11" max="16384" width="9.140625" style="1"/>
  </cols>
  <sheetData>
    <row r="1" spans="1:10" ht="39" customHeight="1" x14ac:dyDescent="0.25">
      <c r="I1" s="4" t="s">
        <v>0</v>
      </c>
      <c r="J1" s="4"/>
    </row>
    <row r="3" spans="1:10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pans="1:10" ht="37.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/>
    </row>
    <row r="5" spans="1:10" ht="48" customHeight="1" x14ac:dyDescent="0.25">
      <c r="A5" s="6"/>
      <c r="B5" s="6"/>
      <c r="C5" s="6"/>
      <c r="D5" s="6"/>
      <c r="E5" s="6"/>
      <c r="F5" s="6"/>
      <c r="G5" s="6"/>
      <c r="H5" s="6"/>
      <c r="I5" s="7" t="s">
        <v>11</v>
      </c>
      <c r="J5" s="7" t="s">
        <v>12</v>
      </c>
    </row>
    <row r="6" spans="1:10" ht="20.25" customHeight="1" x14ac:dyDescent="0.25">
      <c r="A6" s="8">
        <v>1</v>
      </c>
      <c r="B6" s="8">
        <v>9544400413</v>
      </c>
      <c r="C6" s="9" t="s">
        <v>13</v>
      </c>
      <c r="D6" s="8" t="s">
        <v>14</v>
      </c>
      <c r="E6" s="8" t="s">
        <v>15</v>
      </c>
      <c r="F6" s="8"/>
      <c r="G6" s="8" t="s">
        <v>16</v>
      </c>
      <c r="H6" s="8">
        <v>550</v>
      </c>
      <c r="I6" s="10">
        <v>263.2</v>
      </c>
      <c r="J6" s="11">
        <f t="shared" ref="J6:J9" si="0">H6*I6</f>
        <v>144760</v>
      </c>
    </row>
    <row r="7" spans="1:10" s="2" customFormat="1" x14ac:dyDescent="0.25">
      <c r="A7" s="8">
        <v>2</v>
      </c>
      <c r="B7" s="8">
        <v>9544400427</v>
      </c>
      <c r="C7" s="9" t="s">
        <v>17</v>
      </c>
      <c r="D7" s="8" t="s">
        <v>14</v>
      </c>
      <c r="E7" s="8" t="s">
        <v>15</v>
      </c>
      <c r="F7" s="8"/>
      <c r="G7" s="8" t="s">
        <v>16</v>
      </c>
      <c r="H7" s="8">
        <v>50</v>
      </c>
      <c r="I7" s="10">
        <v>455.15</v>
      </c>
      <c r="J7" s="11">
        <f t="shared" si="0"/>
        <v>22757.5</v>
      </c>
    </row>
    <row r="8" spans="1:10" s="2" customFormat="1" ht="18.75" customHeight="1" x14ac:dyDescent="0.25">
      <c r="A8" s="8">
        <v>3</v>
      </c>
      <c r="B8" s="8">
        <v>9544400428</v>
      </c>
      <c r="C8" s="9" t="s">
        <v>18</v>
      </c>
      <c r="D8" s="8" t="s">
        <v>14</v>
      </c>
      <c r="E8" s="8" t="s">
        <v>15</v>
      </c>
      <c r="F8" s="8"/>
      <c r="G8" s="8" t="s">
        <v>16</v>
      </c>
      <c r="H8" s="8">
        <v>50</v>
      </c>
      <c r="I8" s="10">
        <v>336.64</v>
      </c>
      <c r="J8" s="11">
        <f t="shared" si="0"/>
        <v>16832</v>
      </c>
    </row>
    <row r="9" spans="1:10" s="2" customFormat="1" ht="18.75" customHeight="1" x14ac:dyDescent="0.25">
      <c r="A9" s="8">
        <v>4</v>
      </c>
      <c r="B9" s="8">
        <v>9544400425</v>
      </c>
      <c r="C9" s="9" t="s">
        <v>19</v>
      </c>
      <c r="D9" s="8" t="s">
        <v>14</v>
      </c>
      <c r="E9" s="8" t="s">
        <v>15</v>
      </c>
      <c r="F9" s="8"/>
      <c r="G9" s="8" t="s">
        <v>16</v>
      </c>
      <c r="H9" s="8">
        <v>100</v>
      </c>
      <c r="I9" s="10">
        <v>336.64</v>
      </c>
      <c r="J9" s="11">
        <f t="shared" si="0"/>
        <v>33664</v>
      </c>
    </row>
    <row r="10" spans="1:10" ht="18.75" customHeight="1" x14ac:dyDescent="0.25">
      <c r="A10" s="8">
        <v>5</v>
      </c>
      <c r="B10" s="8">
        <v>9544400429</v>
      </c>
      <c r="C10" s="9" t="s">
        <v>20</v>
      </c>
      <c r="D10" s="8" t="s">
        <v>14</v>
      </c>
      <c r="E10" s="8" t="s">
        <v>15</v>
      </c>
      <c r="F10" s="8"/>
      <c r="G10" s="8" t="s">
        <v>16</v>
      </c>
      <c r="H10" s="8">
        <v>30</v>
      </c>
      <c r="I10" s="10">
        <v>155.19999999999999</v>
      </c>
      <c r="J10" s="11">
        <f t="shared" ref="J10:J19" si="1">H10*I10</f>
        <v>4656</v>
      </c>
    </row>
    <row r="11" spans="1:10" ht="18.75" customHeight="1" x14ac:dyDescent="0.25">
      <c r="A11" s="8">
        <v>6</v>
      </c>
      <c r="B11" s="8">
        <v>9544400276</v>
      </c>
      <c r="C11" s="9" t="s">
        <v>21</v>
      </c>
      <c r="D11" s="12" t="s">
        <v>22</v>
      </c>
      <c r="E11" s="8" t="s">
        <v>23</v>
      </c>
      <c r="F11" s="8"/>
      <c r="G11" s="8" t="s">
        <v>16</v>
      </c>
      <c r="H11" s="8">
        <v>38</v>
      </c>
      <c r="I11" s="10">
        <v>34.159999999999997</v>
      </c>
      <c r="J11" s="11">
        <f t="shared" si="1"/>
        <v>1298.08</v>
      </c>
    </row>
    <row r="12" spans="1:10" ht="18.75" customHeight="1" x14ac:dyDescent="0.25">
      <c r="A12" s="8">
        <v>7</v>
      </c>
      <c r="B12" s="8">
        <v>9544400339</v>
      </c>
      <c r="C12" s="9" t="s">
        <v>24</v>
      </c>
      <c r="D12" s="8" t="s">
        <v>22</v>
      </c>
      <c r="E12" s="12" t="s">
        <v>23</v>
      </c>
      <c r="F12" s="8"/>
      <c r="G12" s="8" t="s">
        <v>16</v>
      </c>
      <c r="H12" s="8">
        <v>30</v>
      </c>
      <c r="I12" s="10">
        <v>20.07</v>
      </c>
      <c r="J12" s="11">
        <f t="shared" si="1"/>
        <v>602.1</v>
      </c>
    </row>
    <row r="13" spans="1:10" ht="18.75" customHeight="1" x14ac:dyDescent="0.25">
      <c r="A13" s="8">
        <v>8</v>
      </c>
      <c r="B13" s="8">
        <v>9544400184</v>
      </c>
      <c r="C13" s="9" t="s">
        <v>25</v>
      </c>
      <c r="D13" s="13" t="s">
        <v>22</v>
      </c>
      <c r="E13" s="8" t="s">
        <v>23</v>
      </c>
      <c r="F13" s="8"/>
      <c r="G13" s="8" t="s">
        <v>16</v>
      </c>
      <c r="H13" s="8">
        <v>110</v>
      </c>
      <c r="I13" s="10">
        <v>35.72</v>
      </c>
      <c r="J13" s="11">
        <f t="shared" si="1"/>
        <v>3929.2</v>
      </c>
    </row>
    <row r="14" spans="1:10" ht="18.75" customHeight="1" x14ac:dyDescent="0.25">
      <c r="A14" s="8">
        <v>9</v>
      </c>
      <c r="B14" s="8">
        <v>9544400097</v>
      </c>
      <c r="C14" s="9" t="s">
        <v>26</v>
      </c>
      <c r="D14" s="14" t="s">
        <v>22</v>
      </c>
      <c r="E14" s="12" t="s">
        <v>23</v>
      </c>
      <c r="F14" s="8"/>
      <c r="G14" s="8" t="s">
        <v>16</v>
      </c>
      <c r="H14" s="8">
        <v>12</v>
      </c>
      <c r="I14" s="10">
        <v>90.31</v>
      </c>
      <c r="J14" s="11">
        <f t="shared" si="1"/>
        <v>1083.72</v>
      </c>
    </row>
    <row r="15" spans="1:10" ht="18.75" customHeight="1" x14ac:dyDescent="0.25">
      <c r="A15" s="8">
        <v>10</v>
      </c>
      <c r="B15" s="8">
        <v>9544400249</v>
      </c>
      <c r="C15" s="9" t="s">
        <v>27</v>
      </c>
      <c r="D15" s="8" t="s">
        <v>22</v>
      </c>
      <c r="E15" s="8" t="s">
        <v>23</v>
      </c>
      <c r="F15" s="8"/>
      <c r="G15" s="8" t="s">
        <v>16</v>
      </c>
      <c r="H15" s="8">
        <v>100</v>
      </c>
      <c r="I15" s="10">
        <v>164.15</v>
      </c>
      <c r="J15" s="11">
        <f t="shared" si="1"/>
        <v>16415</v>
      </c>
    </row>
    <row r="16" spans="1:10" ht="18.75" customHeight="1" x14ac:dyDescent="0.25">
      <c r="A16" s="8">
        <v>11</v>
      </c>
      <c r="B16" s="8">
        <v>9544400290</v>
      </c>
      <c r="C16" s="9" t="s">
        <v>28</v>
      </c>
      <c r="D16" s="8" t="s">
        <v>22</v>
      </c>
      <c r="E16" s="12" t="s">
        <v>23</v>
      </c>
      <c r="F16" s="8"/>
      <c r="G16" s="8" t="s">
        <v>16</v>
      </c>
      <c r="H16" s="8">
        <v>80</v>
      </c>
      <c r="I16" s="10">
        <v>11.7</v>
      </c>
      <c r="J16" s="11">
        <f t="shared" si="1"/>
        <v>936</v>
      </c>
    </row>
    <row r="17" spans="1:10" ht="18.75" customHeight="1" x14ac:dyDescent="0.25">
      <c r="A17" s="8">
        <v>12</v>
      </c>
      <c r="B17" s="8">
        <v>9544400341</v>
      </c>
      <c r="C17" s="9" t="s">
        <v>29</v>
      </c>
      <c r="D17" s="14" t="s">
        <v>22</v>
      </c>
      <c r="E17" s="8" t="s">
        <v>23</v>
      </c>
      <c r="F17" s="8"/>
      <c r="G17" s="8" t="s">
        <v>16</v>
      </c>
      <c r="H17" s="8">
        <v>45</v>
      </c>
      <c r="I17" s="10">
        <v>20.07</v>
      </c>
      <c r="J17" s="11">
        <f t="shared" si="1"/>
        <v>903.15</v>
      </c>
    </row>
    <row r="18" spans="1:10" ht="18.75" customHeight="1" x14ac:dyDescent="0.25">
      <c r="A18" s="8">
        <v>13</v>
      </c>
      <c r="B18" s="8">
        <v>9544400085</v>
      </c>
      <c r="C18" s="9" t="s">
        <v>30</v>
      </c>
      <c r="D18" s="8" t="s">
        <v>22</v>
      </c>
      <c r="E18" s="12" t="s">
        <v>23</v>
      </c>
      <c r="F18" s="8"/>
      <c r="G18" s="8" t="s">
        <v>16</v>
      </c>
      <c r="H18" s="8">
        <v>80</v>
      </c>
      <c r="I18" s="10">
        <v>66.41</v>
      </c>
      <c r="J18" s="11">
        <f t="shared" si="1"/>
        <v>5312.7999999999993</v>
      </c>
    </row>
    <row r="19" spans="1:10" ht="18.75" customHeight="1" x14ac:dyDescent="0.25">
      <c r="A19" s="8">
        <v>14</v>
      </c>
      <c r="B19" s="8" t="s">
        <v>31</v>
      </c>
      <c r="C19" s="9" t="s">
        <v>32</v>
      </c>
      <c r="D19" s="12" t="s">
        <v>22</v>
      </c>
      <c r="E19" s="8" t="s">
        <v>23</v>
      </c>
      <c r="F19" s="8"/>
      <c r="G19" s="8" t="s">
        <v>16</v>
      </c>
      <c r="H19" s="15">
        <v>68</v>
      </c>
      <c r="I19" s="16">
        <v>37.79</v>
      </c>
      <c r="J19" s="11">
        <f t="shared" si="1"/>
        <v>2569.7199999999998</v>
      </c>
    </row>
    <row r="20" spans="1:10" x14ac:dyDescent="0.25">
      <c r="A20" s="17" t="s">
        <v>33</v>
      </c>
      <c r="B20" s="17"/>
      <c r="C20" s="17"/>
      <c r="D20" s="17"/>
      <c r="E20" s="17"/>
      <c r="F20" s="17"/>
      <c r="G20" s="17"/>
      <c r="H20" s="17"/>
      <c r="I20" s="17"/>
      <c r="J20" s="11">
        <f>SUM(J6:J19)</f>
        <v>255719.27</v>
      </c>
    </row>
    <row r="21" spans="1:10" x14ac:dyDescent="0.25">
      <c r="C21" s="3"/>
    </row>
  </sheetData>
  <autoFilter ref="A5:U20"/>
  <sortState ref="B6:J21">
    <sortCondition ref="B6:B21"/>
  </sortState>
  <mergeCells count="12">
    <mergeCell ref="A20:I20"/>
    <mergeCell ref="I1:J1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paperSize="9" scale="5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24</cp:revision>
  <dcterms:created xsi:type="dcterms:W3CDTF">2015-06-05T18:19:34Z</dcterms:created>
  <dcterms:modified xsi:type="dcterms:W3CDTF">2026-02-09T09:38:38Z</dcterms:modified>
</cp:coreProperties>
</file>